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2251" documentId="8_{D3892574-9CE0-44CA-90B0-786A9AA17D95}" xr6:coauthVersionLast="47" xr6:coauthVersionMax="47" xr10:uidLastSave="{9C93B418-B013-4DCE-A1F7-FA192D670927}"/>
  <bookViews>
    <workbookView xWindow="-120" yWindow="-120" windowWidth="24240" windowHeight="13140" xr2:uid="{00000000-000D-0000-FFFF-FFFF00000000}"/>
  </bookViews>
  <sheets>
    <sheet name="Cuenta por pagar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4" l="1"/>
  <c r="A9" i="14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</calcChain>
</file>

<file path=xl/sharedStrings.xml><?xml version="1.0" encoding="utf-8"?>
<sst xmlns="http://schemas.openxmlformats.org/spreadsheetml/2006/main" count="73" uniqueCount="59">
  <si>
    <t>No.</t>
  </si>
  <si>
    <t xml:space="preserve">Proveedor </t>
  </si>
  <si>
    <t>Monto</t>
  </si>
  <si>
    <t>Concepto</t>
  </si>
  <si>
    <t xml:space="preserve"> </t>
  </si>
  <si>
    <t xml:space="preserve">Leydy de los Santos </t>
  </si>
  <si>
    <t>Contadora</t>
  </si>
  <si>
    <t>Preparado Por:</t>
  </si>
  <si>
    <t>Fecha Factura</t>
  </si>
  <si>
    <t>No. de Factura (NCF)</t>
  </si>
  <si>
    <t xml:space="preserve">                   Cuentas por Pagar Suplidores </t>
  </si>
  <si>
    <t xml:space="preserve">                  Expresado en RD$</t>
  </si>
  <si>
    <t>*</t>
  </si>
  <si>
    <t>Leyenda</t>
  </si>
  <si>
    <t>Este Proveedor tiene un caso abierto en la DGII</t>
  </si>
  <si>
    <t xml:space="preserve">                        Instituto de Educación Superior en Formación Diplomática y Consular</t>
  </si>
  <si>
    <t>B1500000129</t>
  </si>
  <si>
    <t xml:space="preserve">AS Multi Nivel, S.A. </t>
  </si>
  <si>
    <t>Adquisición de licencia FLICK-PRO por el periodo de dos años para el uso de diseño y fotografía</t>
  </si>
  <si>
    <t>Rafael Marté</t>
  </si>
  <si>
    <t>Encargado Depto. Planificación y Desarrollo</t>
  </si>
  <si>
    <t>Panal Lavanderia, SRL</t>
  </si>
  <si>
    <t xml:space="preserve">                                                  Aprobado Por:</t>
  </si>
  <si>
    <t>Total</t>
  </si>
  <si>
    <t>Merca del Atlántico, SRL</t>
  </si>
  <si>
    <t>Por contratación de servicio de catering para las diferentes actividades del INESDYC</t>
  </si>
  <si>
    <t>Jardín Ilusiones, SRL</t>
  </si>
  <si>
    <t>Contratación de servicios de arreglos de flores para uso institucional</t>
  </si>
  <si>
    <t>Sowey Comercial, EIRL</t>
  </si>
  <si>
    <t>Adquisición de artículos de oficina para diferentes áreas del INESDYC</t>
  </si>
  <si>
    <t>10510 Consultoria y Sistemas, SRL</t>
  </si>
  <si>
    <t>Adquisición de licencias para distintas áreas de este INESDYC</t>
  </si>
  <si>
    <t>Contratación de servicio de lavandería para este INESDYC</t>
  </si>
  <si>
    <t>Soluciones Integrales CAF, SRL</t>
  </si>
  <si>
    <t>Servicio de suministro de camiones de agua para rellenado de cisterna</t>
  </si>
  <si>
    <t>MR &amp; PC Investment, SAS</t>
  </si>
  <si>
    <t>Servicio de impresión y digitalización de documentos para distintas áreas de este INESDYC</t>
  </si>
  <si>
    <t>Jardin Ilusiones, SRL</t>
  </si>
  <si>
    <t>Planeta Azul, S.A.</t>
  </si>
  <si>
    <t xml:space="preserve">Por adquisición de botellitas de agua de 16 onzas y relleno de botellones de agua para este INESDYC </t>
  </si>
  <si>
    <t>B1500001206</t>
  </si>
  <si>
    <t>B1500001219</t>
  </si>
  <si>
    <t>B1500004520</t>
  </si>
  <si>
    <t>B1500001113</t>
  </si>
  <si>
    <t>B1500000102</t>
  </si>
  <si>
    <t>B1500001202</t>
  </si>
  <si>
    <t>B1500000027</t>
  </si>
  <si>
    <t>B1500000890</t>
  </si>
  <si>
    <t>E450000000162</t>
  </si>
  <si>
    <t>B1500004528</t>
  </si>
  <si>
    <t>E450000023401</t>
  </si>
  <si>
    <t>B1500001214</t>
  </si>
  <si>
    <t>B1500001215</t>
  </si>
  <si>
    <t>B1500001216</t>
  </si>
  <si>
    <t>E450000000171</t>
  </si>
  <si>
    <t xml:space="preserve">                  Al 31 de Marzo del año 2026</t>
  </si>
  <si>
    <t xml:space="preserve">                         Glarquis Gómez </t>
  </si>
  <si>
    <t xml:space="preserve">                              Revisado Por:</t>
  </si>
  <si>
    <t xml:space="preserve">                    Encargada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</si>
</sst>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" fontId="0" fillId="0" borderId="5" xfId="0" applyNumberFormat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0" fillId="0" borderId="1" xfId="0" applyNumberFormat="1" applyBorder="1"/>
    <xf numFmtId="0" fontId="10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1" fillId="2" borderId="2" xfId="0" applyNumberFormat="1" applyFont="1" applyFill="1" applyBorder="1" applyAlignment="1">
      <alignment horizontal="center"/>
    </xf>
    <xf numFmtId="0" fontId="7" fillId="0" borderId="4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0</xdr:row>
      <xdr:rowOff>104777</xdr:rowOff>
    </xdr:from>
    <xdr:to>
      <xdr:col>1</xdr:col>
      <xdr:colOff>676275</xdr:colOff>
      <xdr:row>3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8" y="104777"/>
          <a:ext cx="638177" cy="771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29</xdr:row>
      <xdr:rowOff>9525</xdr:rowOff>
    </xdr:from>
    <xdr:to>
      <xdr:col>4</xdr:col>
      <xdr:colOff>0</xdr:colOff>
      <xdr:row>29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D1A2246-990C-A6E0-2EBD-CCD1F21D0393}"/>
            </a:ext>
          </a:extLst>
        </xdr:cNvPr>
        <xdr:cNvCxnSpPr/>
      </xdr:nvCxnSpPr>
      <xdr:spPr>
        <a:xfrm>
          <a:off x="2828925" y="832485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2:J37"/>
  <sheetViews>
    <sheetView showGridLines="0" tabSelected="1" topLeftCell="A7" zoomScaleNormal="100" workbookViewId="0">
      <selection activeCell="E15" sqref="E15"/>
    </sheetView>
  </sheetViews>
  <sheetFormatPr baseColWidth="10" defaultRowHeight="15" x14ac:dyDescent="0.25"/>
  <cols>
    <col min="1" max="1" width="4" customWidth="1"/>
    <col min="2" max="2" width="11.28515625" customWidth="1"/>
    <col min="3" max="3" width="14" customWidth="1"/>
    <col min="4" max="4" width="30.85546875" customWidth="1"/>
    <col min="5" max="5" width="68.85546875" customWidth="1"/>
    <col min="6" max="6" width="11.85546875" customWidth="1"/>
  </cols>
  <sheetData>
    <row r="2" spans="1:7" ht="19.5" x14ac:dyDescent="0.25">
      <c r="D2" s="35" t="s">
        <v>15</v>
      </c>
      <c r="E2" s="35"/>
    </row>
    <row r="3" spans="1:7" ht="18.75" x14ac:dyDescent="0.3">
      <c r="A3" t="s">
        <v>4</v>
      </c>
      <c r="D3" s="36" t="s">
        <v>10</v>
      </c>
      <c r="E3" s="36"/>
    </row>
    <row r="4" spans="1:7" ht="18.75" x14ac:dyDescent="0.3">
      <c r="D4" s="36" t="s">
        <v>55</v>
      </c>
      <c r="E4" s="36"/>
    </row>
    <row r="5" spans="1:7" ht="18.75" x14ac:dyDescent="0.3">
      <c r="C5" s="2"/>
      <c r="D5" s="36" t="s">
        <v>11</v>
      </c>
      <c r="E5" s="36"/>
    </row>
    <row r="6" spans="1:7" s="1" customFormat="1" ht="32.25" customHeight="1" x14ac:dyDescent="0.25">
      <c r="A6" s="3" t="s">
        <v>0</v>
      </c>
      <c r="B6" s="10" t="s">
        <v>8</v>
      </c>
      <c r="C6" s="10" t="s">
        <v>9</v>
      </c>
      <c r="D6" s="13" t="s">
        <v>1</v>
      </c>
      <c r="E6" s="13" t="s">
        <v>3</v>
      </c>
      <c r="F6" s="3" t="s">
        <v>2</v>
      </c>
    </row>
    <row r="7" spans="1:7" s="1" customFormat="1" ht="30.75" customHeight="1" x14ac:dyDescent="0.25">
      <c r="A7" s="15">
        <v>1</v>
      </c>
      <c r="B7" s="22">
        <v>44544</v>
      </c>
      <c r="C7" s="20" t="s">
        <v>16</v>
      </c>
      <c r="D7" s="23" t="s">
        <v>17</v>
      </c>
      <c r="E7" s="23" t="s">
        <v>18</v>
      </c>
      <c r="F7" s="21">
        <v>24780</v>
      </c>
      <c r="G7" s="1" t="s">
        <v>12</v>
      </c>
    </row>
    <row r="8" spans="1:7" s="1" customFormat="1" ht="30" x14ac:dyDescent="0.25">
      <c r="A8" s="15">
        <v>2</v>
      </c>
      <c r="B8" s="22">
        <v>46093</v>
      </c>
      <c r="C8" s="20" t="s">
        <v>40</v>
      </c>
      <c r="D8" s="24" t="s">
        <v>24</v>
      </c>
      <c r="E8" s="23" t="s">
        <v>25</v>
      </c>
      <c r="F8" s="21">
        <v>145856.26</v>
      </c>
    </row>
    <row r="9" spans="1:7" s="1" customFormat="1" ht="30.75" customHeight="1" x14ac:dyDescent="0.25">
      <c r="A9" s="15">
        <f>A8+1</f>
        <v>3</v>
      </c>
      <c r="B9" s="22">
        <v>46097</v>
      </c>
      <c r="C9" s="20" t="s">
        <v>41</v>
      </c>
      <c r="D9" s="24" t="s">
        <v>24</v>
      </c>
      <c r="E9" s="23" t="s">
        <v>25</v>
      </c>
      <c r="F9" s="21">
        <v>19588</v>
      </c>
      <c r="G9" s="30"/>
    </row>
    <row r="10" spans="1:7" s="1" customFormat="1" x14ac:dyDescent="0.25">
      <c r="A10" s="15">
        <f t="shared" ref="A10:A22" si="0">A9+1</f>
        <v>4</v>
      </c>
      <c r="B10" s="22">
        <v>46097</v>
      </c>
      <c r="C10" s="20" t="s">
        <v>42</v>
      </c>
      <c r="D10" s="24" t="s">
        <v>26</v>
      </c>
      <c r="E10" s="23" t="s">
        <v>27</v>
      </c>
      <c r="F10" s="21">
        <v>11788.2</v>
      </c>
    </row>
    <row r="11" spans="1:7" s="1" customFormat="1" x14ac:dyDescent="0.25">
      <c r="A11" s="15">
        <f t="shared" si="0"/>
        <v>5</v>
      </c>
      <c r="B11" s="22">
        <v>46098</v>
      </c>
      <c r="C11" s="20" t="s">
        <v>43</v>
      </c>
      <c r="D11" s="24" t="s">
        <v>28</v>
      </c>
      <c r="E11" s="23" t="s">
        <v>29</v>
      </c>
      <c r="F11" s="21">
        <v>30670.6</v>
      </c>
    </row>
    <row r="12" spans="1:7" s="1" customFormat="1" x14ac:dyDescent="0.25">
      <c r="A12" s="15">
        <f t="shared" si="0"/>
        <v>6</v>
      </c>
      <c r="B12" s="28">
        <v>46099</v>
      </c>
      <c r="C12" s="32" t="s">
        <v>44</v>
      </c>
      <c r="D12" s="24" t="s">
        <v>30</v>
      </c>
      <c r="E12" s="24" t="s">
        <v>31</v>
      </c>
      <c r="F12" s="25">
        <v>190050</v>
      </c>
    </row>
    <row r="13" spans="1:7" s="1" customFormat="1" ht="30.75" customHeight="1" x14ac:dyDescent="0.25">
      <c r="A13" s="15">
        <f t="shared" si="0"/>
        <v>7</v>
      </c>
      <c r="B13" s="22">
        <v>46101</v>
      </c>
      <c r="C13" s="32" t="s">
        <v>45</v>
      </c>
      <c r="D13" s="24" t="s">
        <v>24</v>
      </c>
      <c r="E13" s="23" t="s">
        <v>25</v>
      </c>
      <c r="F13" s="21">
        <v>56050</v>
      </c>
    </row>
    <row r="14" spans="1:7" s="1" customFormat="1" x14ac:dyDescent="0.25">
      <c r="A14" s="15">
        <f t="shared" si="0"/>
        <v>8</v>
      </c>
      <c r="B14" s="22">
        <v>46106</v>
      </c>
      <c r="C14" s="32" t="s">
        <v>46</v>
      </c>
      <c r="D14" s="24" t="s">
        <v>21</v>
      </c>
      <c r="E14" s="24" t="s">
        <v>32</v>
      </c>
      <c r="F14" s="21">
        <v>14700</v>
      </c>
    </row>
    <row r="15" spans="1:7" s="1" customFormat="1" x14ac:dyDescent="0.25">
      <c r="A15" s="15">
        <f t="shared" si="0"/>
        <v>9</v>
      </c>
      <c r="B15" s="28">
        <v>46106</v>
      </c>
      <c r="C15" s="32" t="s">
        <v>47</v>
      </c>
      <c r="D15" s="24" t="s">
        <v>33</v>
      </c>
      <c r="E15" s="23" t="s">
        <v>34</v>
      </c>
      <c r="F15" s="25">
        <v>21350</v>
      </c>
    </row>
    <row r="16" spans="1:7" s="1" customFormat="1" ht="30" x14ac:dyDescent="0.25">
      <c r="A16" s="15">
        <f t="shared" si="0"/>
        <v>10</v>
      </c>
      <c r="B16" s="22">
        <v>46107</v>
      </c>
      <c r="C16" s="32" t="s">
        <v>48</v>
      </c>
      <c r="D16" s="24" t="s">
        <v>35</v>
      </c>
      <c r="E16" s="23" t="s">
        <v>36</v>
      </c>
      <c r="F16" s="21">
        <v>8524.9699999999993</v>
      </c>
    </row>
    <row r="17" spans="1:10" s="12" customFormat="1" x14ac:dyDescent="0.25">
      <c r="A17" s="15">
        <f t="shared" si="0"/>
        <v>11</v>
      </c>
      <c r="B17" s="28">
        <v>46107</v>
      </c>
      <c r="C17" s="32" t="s">
        <v>49</v>
      </c>
      <c r="D17" s="24" t="s">
        <v>37</v>
      </c>
      <c r="E17" s="23" t="s">
        <v>27</v>
      </c>
      <c r="F17" s="25">
        <v>9546.2000000000007</v>
      </c>
    </row>
    <row r="18" spans="1:10" s="1" customFormat="1" ht="30" x14ac:dyDescent="0.25">
      <c r="A18" s="15">
        <f t="shared" si="0"/>
        <v>12</v>
      </c>
      <c r="B18" s="22">
        <v>46108</v>
      </c>
      <c r="C18" s="32" t="s">
        <v>50</v>
      </c>
      <c r="D18" s="24" t="s">
        <v>38</v>
      </c>
      <c r="E18" s="23" t="s">
        <v>39</v>
      </c>
      <c r="F18" s="21">
        <v>3375</v>
      </c>
    </row>
    <row r="19" spans="1:10" s="12" customFormat="1" ht="30" x14ac:dyDescent="0.25">
      <c r="A19" s="15">
        <f t="shared" si="0"/>
        <v>13</v>
      </c>
      <c r="B19" s="22">
        <v>46111</v>
      </c>
      <c r="C19" s="20" t="s">
        <v>51</v>
      </c>
      <c r="D19" s="24" t="s">
        <v>24</v>
      </c>
      <c r="E19" s="23" t="s">
        <v>25</v>
      </c>
      <c r="F19" s="21">
        <v>22892</v>
      </c>
    </row>
    <row r="20" spans="1:10" s="12" customFormat="1" ht="30" x14ac:dyDescent="0.25">
      <c r="A20" s="15">
        <f t="shared" si="0"/>
        <v>14</v>
      </c>
      <c r="B20" s="22">
        <v>46111</v>
      </c>
      <c r="C20" s="20" t="s">
        <v>52</v>
      </c>
      <c r="D20" s="24" t="s">
        <v>24</v>
      </c>
      <c r="E20" s="23" t="s">
        <v>25</v>
      </c>
      <c r="F20" s="21">
        <v>16295.8</v>
      </c>
    </row>
    <row r="21" spans="1:10" s="12" customFormat="1" ht="30" x14ac:dyDescent="0.25">
      <c r="A21" s="15">
        <f t="shared" si="0"/>
        <v>15</v>
      </c>
      <c r="B21" s="22">
        <v>46111</v>
      </c>
      <c r="C21" s="20" t="s">
        <v>53</v>
      </c>
      <c r="D21" s="24" t="s">
        <v>24</v>
      </c>
      <c r="E21" s="23" t="s">
        <v>25</v>
      </c>
      <c r="F21" s="21">
        <v>6844.09</v>
      </c>
    </row>
    <row r="22" spans="1:10" s="12" customFormat="1" ht="30" x14ac:dyDescent="0.25">
      <c r="A22" s="15">
        <f t="shared" si="0"/>
        <v>16</v>
      </c>
      <c r="B22" s="22">
        <v>46112</v>
      </c>
      <c r="C22" s="20" t="s">
        <v>54</v>
      </c>
      <c r="D22" s="24" t="s">
        <v>35</v>
      </c>
      <c r="E22" s="23" t="s">
        <v>36</v>
      </c>
      <c r="F22" s="21">
        <v>17370.07</v>
      </c>
    </row>
    <row r="23" spans="1:10" ht="15.75" x14ac:dyDescent="0.25">
      <c r="D23" s="29"/>
      <c r="E23" s="31" t="s">
        <v>23</v>
      </c>
      <c r="F23" s="4">
        <f>SUM(F7:F22)</f>
        <v>599681.18999999994</v>
      </c>
    </row>
    <row r="24" spans="1:10" x14ac:dyDescent="0.25">
      <c r="A24" s="11" t="s">
        <v>13</v>
      </c>
    </row>
    <row r="25" spans="1:10" x14ac:dyDescent="0.25">
      <c r="A25" t="s">
        <v>12</v>
      </c>
      <c r="B25" t="s">
        <v>14</v>
      </c>
      <c r="J25" s="17"/>
    </row>
    <row r="26" spans="1:10" ht="16.5" customHeight="1" x14ac:dyDescent="0.25"/>
    <row r="27" spans="1:10" ht="15.75" x14ac:dyDescent="0.25">
      <c r="B27" s="34" t="s">
        <v>7</v>
      </c>
      <c r="C27" s="34"/>
      <c r="D27" s="6" t="s">
        <v>57</v>
      </c>
      <c r="E27" s="18" t="s">
        <v>22</v>
      </c>
      <c r="G27" s="5"/>
    </row>
    <row r="28" spans="1:10" ht="45.75" customHeight="1" x14ac:dyDescent="0.25">
      <c r="B28" s="5"/>
      <c r="C28" s="5"/>
      <c r="D28" s="16"/>
      <c r="E28" s="5"/>
      <c r="G28" s="5"/>
    </row>
    <row r="29" spans="1:10" ht="15.75" x14ac:dyDescent="0.25">
      <c r="B29" s="33" t="s">
        <v>5</v>
      </c>
      <c r="C29" s="33"/>
      <c r="D29" s="19" t="s">
        <v>56</v>
      </c>
      <c r="E29" s="26" t="s">
        <v>19</v>
      </c>
      <c r="G29" s="7"/>
    </row>
    <row r="30" spans="1:10" ht="15.75" x14ac:dyDescent="0.25">
      <c r="B30" s="34" t="s">
        <v>6</v>
      </c>
      <c r="C30" s="34"/>
      <c r="D30" s="5" t="s">
        <v>58</v>
      </c>
      <c r="E30" s="27" t="s">
        <v>20</v>
      </c>
      <c r="G30" s="5"/>
    </row>
    <row r="31" spans="1:10" ht="15.75" x14ac:dyDescent="0.25">
      <c r="B31" s="5"/>
      <c r="C31" s="5"/>
      <c r="D31" s="5"/>
      <c r="E31" s="5"/>
      <c r="F31" s="5"/>
      <c r="G31" s="5"/>
      <c r="H31" s="5"/>
    </row>
    <row r="32" spans="1:10" ht="15.75" x14ac:dyDescent="0.25">
      <c r="B32" s="5"/>
      <c r="C32" s="5"/>
      <c r="D32" s="5"/>
      <c r="E32" s="5"/>
      <c r="F32" s="5"/>
      <c r="G32" s="5"/>
      <c r="H32" s="5"/>
    </row>
    <row r="33" spans="2:10" ht="15.75" x14ac:dyDescent="0.25">
      <c r="B33" s="5"/>
      <c r="C33" s="5"/>
      <c r="E33" s="5"/>
      <c r="F33" s="5"/>
      <c r="G33" s="5"/>
      <c r="H33" s="5"/>
    </row>
    <row r="34" spans="2:10" ht="15.75" x14ac:dyDescent="0.25">
      <c r="B34" s="5"/>
      <c r="C34" s="5"/>
      <c r="F34" s="5"/>
      <c r="G34" s="5"/>
      <c r="H34" s="5"/>
    </row>
    <row r="35" spans="2:10" ht="15.75" x14ac:dyDescent="0.25">
      <c r="B35" s="5"/>
      <c r="C35" s="5"/>
      <c r="E35" s="5"/>
      <c r="F35" s="5"/>
      <c r="G35" s="5"/>
      <c r="H35" s="5"/>
    </row>
    <row r="36" spans="2:10" ht="15.75" x14ac:dyDescent="0.25">
      <c r="B36" s="5"/>
      <c r="C36" s="5"/>
      <c r="E36" s="8"/>
      <c r="F36" s="8"/>
      <c r="G36" s="8"/>
      <c r="H36" s="8"/>
      <c r="I36" s="8"/>
      <c r="J36" s="8"/>
    </row>
    <row r="37" spans="2:10" ht="15.75" x14ac:dyDescent="0.25">
      <c r="C37" s="14"/>
      <c r="E37" s="9"/>
      <c r="F37" s="9"/>
      <c r="G37" s="9"/>
      <c r="H37" s="9"/>
      <c r="I37" s="9"/>
    </row>
  </sheetData>
  <mergeCells count="7">
    <mergeCell ref="B29:C29"/>
    <mergeCell ref="B30:C30"/>
    <mergeCell ref="D2:E2"/>
    <mergeCell ref="D3:E3"/>
    <mergeCell ref="D4:E4"/>
    <mergeCell ref="D5:E5"/>
    <mergeCell ref="B27:C27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Cuenta por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2026-04-16T17:02:28Z</cp:lastPrinted>
  <dcterms:created xsi:type="dcterms:W3CDTF">2021-03-05T12:23:23Z</dcterms:created>
  <dcterms:modified xsi:type="dcterms:W3CDTF">2026-04-16T19:38:22Z</dcterms:modified>
</cp:coreProperties>
</file>